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6D3941A-3F4A-43C3-BEDE-7A036B12CB42}" xr6:coauthVersionLast="47" xr6:coauthVersionMax="47" xr10:uidLastSave="{00000000-0000-0000-0000-000000000000}"/>
  <bookViews>
    <workbookView xWindow="31125" yWindow="1455" windowWidth="22860" windowHeight="1281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153" l="1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<sst xmlns="http://schemas.openxmlformats.org/spreadsheetml/2006/main" count="2223" uniqueCount="405">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</sst>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G10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-2610037</v>
      </c>
      <c r="Y33" s="181">
        <f>Y32-K33-L33</f>
        <v>-2616722</v>
      </c>
      <c r="Z33" s="217">
        <f>AVERAGE(Y33:Y41)</f>
        <v>-2605164.3333333335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/>
      <c r="F36" s="23"/>
      <c r="G36" s="26">
        <f>D36+E36+F36-E35-F35</f>
        <v>2474597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2474597</v>
      </c>
      <c r="O36" s="67">
        <f t="shared" si="3"/>
        <v>94830.31</v>
      </c>
      <c r="P36" s="7">
        <f t="shared" si="6"/>
        <v>2844909.3</v>
      </c>
      <c r="Q36" s="164">
        <f>Q35+N36</f>
        <v>2625186.5099999998</v>
      </c>
      <c r="R36" s="29">
        <f t="shared" si="1"/>
        <v>156.16837248421515</v>
      </c>
      <c r="S36" s="5">
        <f>SUM($Q$7:$Q36)/T36+1</f>
        <v>263665.30999999982</v>
      </c>
      <c r="T36" s="18">
        <v>30</v>
      </c>
      <c r="U36" s="4"/>
      <c r="V36" s="136"/>
      <c r="W36" s="105"/>
      <c r="X36" s="217"/>
      <c r="Y36" s="181">
        <f>Y35-K36-L36-1</f>
        <v>-2602728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171008.47774193547</v>
      </c>
      <c r="P37" s="7">
        <f t="shared" si="6"/>
        <v>5301262.8099999996</v>
      </c>
      <c r="Q37" s="164">
        <f>Q36+N37+1</f>
        <v>2625187.5099999998</v>
      </c>
      <c r="R37" s="29">
        <f t="shared" si="1"/>
        <v>201.28853059332559</v>
      </c>
      <c r="S37" s="5">
        <f>SUM($Q$7:$Q37)/T37+1</f>
        <v>339843.47774193535</v>
      </c>
      <c r="T37" s="18">
        <v>31</v>
      </c>
      <c r="U37" s="27"/>
      <c r="V37" s="137"/>
      <c r="W37" s="105"/>
      <c r="X37" s="217"/>
      <c r="Y37" s="181">
        <f t="shared" si="14"/>
        <v>-2602728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242425.50999999998</v>
      </c>
      <c r="P38" s="7">
        <f t="shared" si="6"/>
        <v>7757616.3199999994</v>
      </c>
      <c r="Q38" s="164">
        <f t="shared" si="17"/>
        <v>2625187.5099999998</v>
      </c>
      <c r="R38" s="29">
        <f t="shared" si="1"/>
        <v>243.58808652285666</v>
      </c>
      <c r="S38" s="5">
        <f>SUM($Q$7:$Q38)/T38</f>
        <v>411259.50999999983</v>
      </c>
      <c r="T38" s="18">
        <v>32</v>
      </c>
      <c r="U38" s="27"/>
      <c r="V38" s="137"/>
      <c r="W38" s="105"/>
      <c r="X38" s="217"/>
      <c r="Y38" s="181">
        <f t="shared" si="14"/>
        <v>-2602728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309514.23727272724</v>
      </c>
      <c r="P39" s="7">
        <f t="shared" si="6"/>
        <v>10213969.829999998</v>
      </c>
      <c r="Q39" s="164">
        <f t="shared" si="17"/>
        <v>2625187.5099999998</v>
      </c>
      <c r="R39" s="29">
        <f t="shared" si="1"/>
        <v>283.32458940303917</v>
      </c>
      <c r="S39" s="5">
        <f>SUM($Q$7:$Q39)/T39</f>
        <v>478348.23727272713</v>
      </c>
      <c r="T39" s="18">
        <v>33</v>
      </c>
      <c r="U39" s="27"/>
      <c r="V39" s="137"/>
      <c r="W39" s="105"/>
      <c r="X39" s="217"/>
      <c r="Y39" s="181">
        <f t="shared" si="14"/>
        <v>-2602728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372656.53941176465</v>
      </c>
      <c r="P40" s="7">
        <f t="shared" si="6"/>
        <v>12670322.339999998</v>
      </c>
      <c r="Q40" s="164">
        <f>Q39+N40-1</f>
        <v>2625186.5099999998</v>
      </c>
      <c r="R40" s="29">
        <f t="shared" si="1"/>
        <v>320.72363351680622</v>
      </c>
      <c r="S40" s="5">
        <f>SUM($Q$7:$Q40)/T40</f>
        <v>541490.53941176459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-2602728</v>
      </c>
      <c r="Z40" s="217">
        <f>AVERAGE(Y40:Y48)</f>
        <v>-2602728.222222222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432190.70999999996</v>
      </c>
      <c r="P41" s="7">
        <f t="shared" si="6"/>
        <v>15126674.849999998</v>
      </c>
      <c r="Q41" s="164">
        <f>Q40+N41</f>
        <v>2625186.5099999998</v>
      </c>
      <c r="R41" s="29">
        <f t="shared" si="1"/>
        <v>355.98558939550082</v>
      </c>
      <c r="S41" s="5">
        <f>SUM($Q$7:$Q41)/T41</f>
        <v>601024.70999999985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-2602728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488417.39888888889</v>
      </c>
      <c r="P42" s="7">
        <f t="shared" si="6"/>
        <v>17583026.359999999</v>
      </c>
      <c r="Q42" s="164">
        <f>Q41+N42-1</f>
        <v>2625185.5099999998</v>
      </c>
      <c r="R42" s="29">
        <f t="shared" si="1"/>
        <v>389.28853127266348</v>
      </c>
      <c r="S42" s="5">
        <f>SUM($Q$7:$Q42)/T42</f>
        <v>657251.39888888865</v>
      </c>
      <c r="T42" s="18">
        <v>36</v>
      </c>
      <c r="U42" s="138"/>
      <c r="V42" s="131"/>
      <c r="W42" s="105"/>
      <c r="X42" s="217"/>
      <c r="Y42" s="181">
        <f t="shared" si="14"/>
        <v>-2602728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</f>
        <v>-13173</v>
      </c>
      <c r="E43" s="87"/>
      <c r="F43" s="23"/>
      <c r="G43" s="26">
        <f>D43+E43+F43-E42-F42</f>
        <v>-13173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-13173</v>
      </c>
      <c r="O43" s="67">
        <f t="shared" si="3"/>
        <v>541248.78027027019</v>
      </c>
      <c r="P43" s="7">
        <f t="shared" si="6"/>
        <v>20026204.869999997</v>
      </c>
      <c r="Q43" s="164">
        <f>Q42+N43</f>
        <v>2612012.5099999998</v>
      </c>
      <c r="R43" s="29">
        <f t="shared" si="1"/>
        <v>420.58044011885636</v>
      </c>
      <c r="S43" s="5">
        <f>SUM($Q$7:$Q43)/T43</f>
        <v>710082.78027026996</v>
      </c>
      <c r="T43" s="18">
        <v>37</v>
      </c>
      <c r="U43" s="138"/>
      <c r="V43" s="131"/>
      <c r="W43" s="105"/>
      <c r="X43" s="217"/>
      <c r="Y43" s="181">
        <f t="shared" si="14"/>
        <v>-2602728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591299.58894736832</v>
      </c>
      <c r="P44" s="7">
        <f t="shared" si="6"/>
        <v>22469384.379999995</v>
      </c>
      <c r="Q44" s="164">
        <f>Q43+N44+1</f>
        <v>2612013.5099999998</v>
      </c>
      <c r="R44" s="29">
        <f t="shared" si="1"/>
        <v>450.22542198098023</v>
      </c>
      <c r="S44" s="5">
        <f>SUM($Q$7:$Q44)/T44</f>
        <v>760133.58894736809</v>
      </c>
      <c r="T44" s="18">
        <v>38</v>
      </c>
      <c r="U44" s="138"/>
      <c r="V44" s="131"/>
      <c r="W44" s="105"/>
      <c r="X44" s="217"/>
      <c r="Y44" s="181">
        <f t="shared" si="14"/>
        <v>-2602728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638783.68948717928</v>
      </c>
      <c r="P45" s="7">
        <f t="shared" si="6"/>
        <v>24912563.889999993</v>
      </c>
      <c r="Q45" s="164">
        <f t="shared" ref="Q45:Q53" si="20">Q44+N45</f>
        <v>2612013.5099999998</v>
      </c>
      <c r="R45" s="29">
        <f t="shared" si="1"/>
        <v>478.35014836299513</v>
      </c>
      <c r="S45" s="5">
        <f>SUM($Q$7:$Q45)/T45</f>
        <v>807617.68948717916</v>
      </c>
      <c r="T45" s="18">
        <v>39</v>
      </c>
      <c r="U45" s="138"/>
      <c r="V45" s="131"/>
      <c r="W45" s="105"/>
      <c r="X45" s="217"/>
      <c r="Y45" s="181">
        <f t="shared" si="14"/>
        <v>-2602728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683893.58499999973</v>
      </c>
      <c r="P46" s="7">
        <f t="shared" si="6"/>
        <v>27355743.399999991</v>
      </c>
      <c r="Q46" s="164">
        <f t="shared" si="20"/>
        <v>2612013.5099999998</v>
      </c>
      <c r="R46" s="29">
        <f t="shared" si="1"/>
        <v>505.06863842590928</v>
      </c>
      <c r="S46" s="5">
        <f>SUM($Q$7:$Q46)/T46</f>
        <v>852727.58499999961</v>
      </c>
      <c r="T46" s="18">
        <v>40</v>
      </c>
      <c r="U46" s="138"/>
      <c r="V46" s="131"/>
      <c r="W46" s="105"/>
      <c r="X46" s="217"/>
      <c r="Y46" s="181">
        <f t="shared" si="14"/>
        <v>-2602728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726803.02219512174</v>
      </c>
      <c r="P47" s="7">
        <f t="shared" si="6"/>
        <v>29798923.909999989</v>
      </c>
      <c r="Q47" s="164">
        <f>Q46+N47+1</f>
        <v>2612014.5099999998</v>
      </c>
      <c r="R47" s="29">
        <f t="shared" si="1"/>
        <v>530.48380195643153</v>
      </c>
      <c r="S47" s="5">
        <f>SUM($Q$7:$Q47)/T47</f>
        <v>895637.02219512151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-2602729</v>
      </c>
      <c r="Z47" s="217">
        <f>AVERAGE(Y47:Y54)</f>
        <v>-2602729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767669.12904761871</v>
      </c>
      <c r="P48" s="7">
        <f t="shared" si="6"/>
        <v>32242103.419999987</v>
      </c>
      <c r="Q48" s="164">
        <f>Q47+N48-1</f>
        <v>2612013.5099999998</v>
      </c>
      <c r="R48" s="29">
        <f t="shared" si="1"/>
        <v>554.68870550222027</v>
      </c>
      <c r="S48" s="5">
        <f>SUM($Q$7:$Q48)/T48</f>
        <v>936503.1290476186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-2602729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806634.50999999966</v>
      </c>
      <c r="P49" s="7">
        <f t="shared" si="6"/>
        <v>34685283.929999985</v>
      </c>
      <c r="Q49" s="164">
        <f>Q48+N49+1</f>
        <v>2612014.5099999998</v>
      </c>
      <c r="R49" s="29">
        <f t="shared" si="1"/>
        <v>577.76781335512953</v>
      </c>
      <c r="S49" s="5">
        <f>SUM($Q$7:$Q49)/T49</f>
        <v>975468.50999999943</v>
      </c>
      <c r="T49" s="18">
        <v>43</v>
      </c>
      <c r="U49" s="138"/>
      <c r="V49" s="131"/>
      <c r="W49" s="105"/>
      <c r="X49" s="217"/>
      <c r="Y49" s="181">
        <f t="shared" si="14"/>
        <v>-2602729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843828.73727272684</v>
      </c>
      <c r="P50" s="7">
        <f t="shared" si="6"/>
        <v>37128464.439999983</v>
      </c>
      <c r="Q50" s="164">
        <f>Q49+N50</f>
        <v>2612014.5099999998</v>
      </c>
      <c r="R50" s="29">
        <f t="shared" si="1"/>
        <v>599.79787085108842</v>
      </c>
      <c r="S50" s="5">
        <f>SUM($Q$7:$Q50)/T50</f>
        <v>1012662.7372727267</v>
      </c>
      <c r="T50" s="18">
        <v>44</v>
      </c>
      <c r="U50" s="138"/>
      <c r="V50" s="131"/>
      <c r="W50" s="105"/>
      <c r="X50" s="217"/>
      <c r="Y50" s="181">
        <f t="shared" si="14"/>
        <v>-2602729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879369.88777777739</v>
      </c>
      <c r="P51" s="7">
        <f t="shared" si="6"/>
        <v>39571644.949999981</v>
      </c>
      <c r="Q51" s="164">
        <f t="shared" si="20"/>
        <v>2612014.5099999998</v>
      </c>
      <c r="R51" s="29">
        <f t="shared" si="1"/>
        <v>620.84881468056028</v>
      </c>
      <c r="S51" s="5">
        <f>SUM($Q$7:$Q51)/T51</f>
        <v>1048203.8877777772</v>
      </c>
      <c r="T51" s="18">
        <v>45</v>
      </c>
      <c r="U51" s="138"/>
      <c r="V51" s="131"/>
      <c r="W51" s="105"/>
      <c r="X51" s="217"/>
      <c r="Y51" s="181">
        <f t="shared" si="14"/>
        <v>-2602729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913365.77086956473</v>
      </c>
      <c r="P52" s="7">
        <f t="shared" si="6"/>
        <v>42014825.459999979</v>
      </c>
      <c r="Q52" s="164">
        <f>Q51+N52</f>
        <v>2612014.5099999998</v>
      </c>
      <c r="R52" s="29">
        <f t="shared" si="1"/>
        <v>640.98450008266377</v>
      </c>
      <c r="S52" s="5">
        <f>SUM($Q$7:$Q52)/T52</f>
        <v>1082199.7708695645</v>
      </c>
      <c r="T52" s="18">
        <v>46</v>
      </c>
      <c r="U52" s="138"/>
      <c r="V52" s="131"/>
      <c r="W52" s="105"/>
      <c r="X52" s="217"/>
      <c r="Y52" s="181">
        <f t="shared" si="14"/>
        <v>-2602729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945915.02063829743</v>
      </c>
      <c r="P53" s="7">
        <f t="shared" si="6"/>
        <v>44458005.969999976</v>
      </c>
      <c r="Q53" s="164">
        <f t="shared" si="20"/>
        <v>2612014.5099999998</v>
      </c>
      <c r="R53" s="29">
        <f t="shared" si="1"/>
        <v>660.26334780808213</v>
      </c>
      <c r="S53" s="5">
        <f>SUM($Q$7:$Q53)/T53</f>
        <v>1114749.0206382973</v>
      </c>
      <c r="T53" s="18">
        <v>47</v>
      </c>
      <c r="U53" s="138"/>
      <c r="V53" s="131"/>
      <c r="W53" s="105"/>
      <c r="X53" s="217"/>
      <c r="Y53" s="181">
        <f t="shared" si="14"/>
        <v>-2602729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977108.05166666617</v>
      </c>
      <c r="P54" s="7">
        <f t="shared" si="6"/>
        <v>46901186.479999974</v>
      </c>
      <c r="Q54" s="164">
        <f>Q53+N54</f>
        <v>2612014.5099999998</v>
      </c>
      <c r="R54" s="29">
        <f t="shared" si="1"/>
        <v>678.73891021160796</v>
      </c>
      <c r="S54" s="5">
        <f>SUM($Q$7:$Q54)/T54</f>
        <v>1145942.0516666661</v>
      </c>
      <c r="T54" s="18">
        <v>48</v>
      </c>
      <c r="U54" s="138"/>
      <c r="V54" s="131"/>
      <c r="W54" s="105"/>
      <c r="X54" s="217"/>
      <c r="Y54" s="181">
        <f t="shared" si="14"/>
        <v>-2602729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1028007.6456249994</v>
      </c>
      <c r="P55" s="7">
        <f t="shared" si="6"/>
        <v>49344366.989999972</v>
      </c>
      <c r="Q55" s="164">
        <f t="shared" ref="Q55:Q56" si="26">Q54+N55</f>
        <v>2612014.5099999998</v>
      </c>
      <c r="R55" s="29">
        <f t="shared" si="1"/>
        <v>710.96995902780191</v>
      </c>
      <c r="S55" s="5">
        <f>SUM($Q$7:$Q55)/T55</f>
        <v>1200359.0206249992</v>
      </c>
      <c r="T55" s="18">
        <v>48</v>
      </c>
      <c r="U55" s="138"/>
      <c r="V55" s="131"/>
      <c r="W55" s="105"/>
      <c r="X55" s="217"/>
      <c r="Y55" s="181">
        <f t="shared" ref="Y55:Y56" si="27">Y54-K55-L55</f>
        <v>-2602729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1078907.2395833328</v>
      </c>
      <c r="P56" s="7">
        <f t="shared" si="6"/>
        <v>51787547.49999997</v>
      </c>
      <c r="Q56" s="164">
        <f t="shared" si="26"/>
        <v>2612014.5099999998</v>
      </c>
      <c r="R56" s="29">
        <f t="shared" si="1"/>
        <v>743.20100784399619</v>
      </c>
      <c r="S56" s="5">
        <f>SUM($Q$7:$Q56)/T56</f>
        <v>1254775.9895833326</v>
      </c>
      <c r="T56" s="18">
        <v>48</v>
      </c>
      <c r="U56" s="138"/>
      <c r="V56" s="131"/>
      <c r="W56" s="105"/>
      <c r="X56" s="217"/>
      <c r="Y56" s="181">
        <f t="shared" si="27"/>
        <v>-2602729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8"/>
  <sheetViews>
    <sheetView topLeftCell="A5793" workbookViewId="0">
      <selection activeCell="D5808" sqref="D5808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2026-01-21T10:30:29Z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